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44315"/>
  <webPublishing codePage="1252"/>
</workbook>
</file>

<file path=xl/calcChain.xml><?xml version="1.0" encoding="utf-8"?>
<calcChain xmlns="http://schemas.openxmlformats.org/spreadsheetml/2006/main">
  <c r="G7" i="1" l="1"/>
  <c r="H7" i="1"/>
  <c r="I7" i="1"/>
  <c r="G8" i="1"/>
  <c r="H8" i="1"/>
  <c r="I8" i="1"/>
  <c r="G9" i="1"/>
  <c r="H9" i="1"/>
  <c r="I9" i="1"/>
  <c r="G10" i="1"/>
  <c r="H10" i="1"/>
  <c r="I10" i="1"/>
  <c r="G11" i="1"/>
  <c r="H11" i="1"/>
  <c r="I11" i="1"/>
  <c r="I6" i="1"/>
  <c r="H6" i="1"/>
  <c r="G6" i="1"/>
  <c r="C14" i="1"/>
  <c r="D14" i="1"/>
  <c r="E14" i="1"/>
  <c r="C15" i="1"/>
  <c r="D15" i="1"/>
  <c r="E15" i="1"/>
  <c r="C16" i="1"/>
  <c r="D16" i="1"/>
  <c r="E16" i="1"/>
  <c r="B16" i="1"/>
  <c r="B15" i="1"/>
  <c r="B14" i="1"/>
  <c r="C12" i="1"/>
  <c r="D12" i="1"/>
  <c r="E12" i="1"/>
  <c r="B12" i="1"/>
  <c r="F7" i="1"/>
  <c r="F8" i="1"/>
  <c r="F9" i="1"/>
  <c r="F10" i="1"/>
  <c r="F11" i="1"/>
  <c r="F6" i="1"/>
  <c r="A19" i="1"/>
</calcChain>
</file>

<file path=xl/sharedStrings.xml><?xml version="1.0" encoding="utf-8"?>
<sst xmlns="http://schemas.openxmlformats.org/spreadsheetml/2006/main" count="23" uniqueCount="19">
  <si>
    <t>Maximum</t>
  </si>
  <si>
    <t>Minimum</t>
  </si>
  <si>
    <t>Dépenses</t>
  </si>
  <si>
    <t>Trimestre 1</t>
  </si>
  <si>
    <t>Trimestre 2</t>
  </si>
  <si>
    <t>Trimestre 3</t>
  </si>
  <si>
    <t>Trimestre 4</t>
  </si>
  <si>
    <t>Location</t>
  </si>
  <si>
    <t>Salaires</t>
  </si>
  <si>
    <t>Assurances</t>
  </si>
  <si>
    <t>Formation</t>
  </si>
  <si>
    <t>Inventaire</t>
  </si>
  <si>
    <t>Installations</t>
  </si>
  <si>
    <t>Totaux</t>
  </si>
  <si>
    <t>Moyenne</t>
  </si>
  <si>
    <t>Institut thermal Pomponnez-Vous</t>
  </si>
  <si>
    <t>catégories de dépenses</t>
  </si>
  <si>
    <t>Votre nom</t>
  </si>
  <si>
    <t>Dépenses d'exploitation de l'année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</si>
</sst>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25" sqref="A25"/>
    </sheetView>
  </sheetViews>
  <sheetFormatPr baseColWidth="10" defaultColWidth="9.140625" defaultRowHeight="15" x14ac:dyDescent="0.25"/>
  <cols>
    <col min="1" max="1" width="11.85546875" customWidth="1"/>
    <col min="2" max="5" width="11.42578125" customWidth="1"/>
    <col min="7" max="7" width="9.42578125" bestFit="1" customWidth="1"/>
    <col min="8" max="8" width="9.85546875" bestFit="1" customWidth="1"/>
    <col min="9" max="9" width="9.5703125" bestFit="1" customWidth="1"/>
  </cols>
  <sheetData>
    <row r="1" spans="1:9" x14ac:dyDescent="0.25">
      <c r="A1" t="s">
        <v>15</v>
      </c>
    </row>
    <row r="3" spans="1:9" x14ac:dyDescent="0.25">
      <c r="A3" t="s">
        <v>18</v>
      </c>
    </row>
    <row r="5" spans="1:9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13</v>
      </c>
      <c r="G5" t="s">
        <v>14</v>
      </c>
      <c r="H5" t="s">
        <v>0</v>
      </c>
      <c r="I5" t="s">
        <v>1</v>
      </c>
    </row>
    <row r="6" spans="1:9" x14ac:dyDescent="0.25">
      <c r="A6" t="s">
        <v>7</v>
      </c>
      <c r="B6">
        <v>7750</v>
      </c>
      <c r="C6">
        <v>7750</v>
      </c>
      <c r="D6">
        <v>7750</v>
      </c>
      <c r="E6">
        <v>7750</v>
      </c>
      <c r="F6">
        <f>SUM(B6:E6)</f>
        <v>31000</v>
      </c>
      <c r="G6">
        <f>AVERAGE(B6:E6)</f>
        <v>7750</v>
      </c>
      <c r="H6">
        <f>MAX(B6:E6)</f>
        <v>7750</v>
      </c>
      <c r="I6">
        <f>MIN(B6:E6)</f>
        <v>7750</v>
      </c>
    </row>
    <row r="7" spans="1:9" x14ac:dyDescent="0.25">
      <c r="A7" t="s">
        <v>12</v>
      </c>
      <c r="B7">
        <v>8624</v>
      </c>
      <c r="C7">
        <v>7982</v>
      </c>
      <c r="D7">
        <v>7229</v>
      </c>
      <c r="E7">
        <v>8096</v>
      </c>
      <c r="F7">
        <f t="shared" ref="F7:F11" si="0">SUM(B7:E7)</f>
        <v>31931</v>
      </c>
      <c r="G7">
        <f t="shared" ref="G7:G11" si="1">AVERAGE(B7:E7)</f>
        <v>7982.75</v>
      </c>
      <c r="H7">
        <f t="shared" ref="H7:H11" si="2">MAX(B7:E7)</f>
        <v>8624</v>
      </c>
      <c r="I7">
        <f t="shared" ref="I7:I11" si="3">MIN(B7:E7)</f>
        <v>7229</v>
      </c>
    </row>
    <row r="8" spans="1:9" x14ac:dyDescent="0.25">
      <c r="A8" t="s">
        <v>8</v>
      </c>
      <c r="B8">
        <v>23456</v>
      </c>
      <c r="C8">
        <v>26922</v>
      </c>
      <c r="D8">
        <v>25876</v>
      </c>
      <c r="E8">
        <v>29415</v>
      </c>
      <c r="F8">
        <f t="shared" si="0"/>
        <v>105669</v>
      </c>
      <c r="G8">
        <f t="shared" si="1"/>
        <v>26417.25</v>
      </c>
      <c r="H8">
        <f t="shared" si="2"/>
        <v>29415</v>
      </c>
      <c r="I8">
        <f t="shared" si="3"/>
        <v>23456</v>
      </c>
    </row>
    <row r="9" spans="1:9" x14ac:dyDescent="0.25">
      <c r="A9" t="s">
        <v>9</v>
      </c>
      <c r="B9">
        <v>8355</v>
      </c>
      <c r="C9">
        <v>8194</v>
      </c>
      <c r="D9">
        <v>8225</v>
      </c>
      <c r="E9">
        <v>8327</v>
      </c>
      <c r="F9">
        <f t="shared" si="0"/>
        <v>33101</v>
      </c>
      <c r="G9">
        <f t="shared" si="1"/>
        <v>8275.25</v>
      </c>
      <c r="H9">
        <f t="shared" si="2"/>
        <v>8355</v>
      </c>
      <c r="I9">
        <f t="shared" si="3"/>
        <v>8194</v>
      </c>
    </row>
    <row r="10" spans="1:9" x14ac:dyDescent="0.25">
      <c r="A10" t="s">
        <v>10</v>
      </c>
      <c r="B10">
        <v>4749</v>
      </c>
      <c r="C10">
        <v>3081</v>
      </c>
      <c r="D10">
        <v>6552</v>
      </c>
      <c r="E10">
        <v>4006</v>
      </c>
      <c r="F10">
        <f t="shared" si="0"/>
        <v>18388</v>
      </c>
      <c r="G10">
        <f t="shared" si="1"/>
        <v>4597</v>
      </c>
      <c r="H10">
        <f t="shared" si="2"/>
        <v>6552</v>
      </c>
      <c r="I10">
        <f t="shared" si="3"/>
        <v>3081</v>
      </c>
    </row>
    <row r="11" spans="1:9" x14ac:dyDescent="0.25">
      <c r="A11" t="s">
        <v>11</v>
      </c>
      <c r="B11">
        <v>29986</v>
      </c>
      <c r="C11">
        <v>27115</v>
      </c>
      <c r="D11">
        <v>25641</v>
      </c>
      <c r="E11">
        <v>32465</v>
      </c>
      <c r="F11">
        <f t="shared" si="0"/>
        <v>115207</v>
      </c>
      <c r="G11">
        <f t="shared" si="1"/>
        <v>28801.75</v>
      </c>
      <c r="H11">
        <f t="shared" si="2"/>
        <v>32465</v>
      </c>
      <c r="I11">
        <f t="shared" si="3"/>
        <v>25641</v>
      </c>
    </row>
    <row r="12" spans="1:9" x14ac:dyDescent="0.25">
      <c r="A12" t="s">
        <v>13</v>
      </c>
      <c r="B12">
        <f>SUM(B6:B11)</f>
        <v>82920</v>
      </c>
      <c r="C12">
        <f t="shared" ref="C12:F12" si="4">SUM(C6:C11)</f>
        <v>81044</v>
      </c>
      <c r="D12">
        <f t="shared" si="4"/>
        <v>81273</v>
      </c>
      <c r="E12">
        <f t="shared" si="4"/>
        <v>90059</v>
      </c>
    </row>
    <row r="14" spans="1:9" x14ac:dyDescent="0.25">
      <c r="A14" t="s">
        <v>14</v>
      </c>
      <c r="B14">
        <f>AVERAGE(B6:B11)</f>
        <v>13820</v>
      </c>
      <c r="C14">
        <f t="shared" ref="C14:E14" si="5">AVERAGE(C6:C11)</f>
        <v>13507.333333333334</v>
      </c>
      <c r="D14">
        <f t="shared" si="5"/>
        <v>13545.5</v>
      </c>
      <c r="E14">
        <f t="shared" si="5"/>
        <v>15009.833333333334</v>
      </c>
    </row>
    <row r="15" spans="1:9" x14ac:dyDescent="0.25">
      <c r="A15" t="s">
        <v>0</v>
      </c>
      <c r="B15">
        <f>MAX(B6:B11)</f>
        <v>29986</v>
      </c>
      <c r="C15">
        <f t="shared" ref="C15:E15" si="6">MAX(C6:C11)</f>
        <v>27115</v>
      </c>
      <c r="D15">
        <f t="shared" si="6"/>
        <v>25876</v>
      </c>
      <c r="E15">
        <f t="shared" si="6"/>
        <v>32465</v>
      </c>
    </row>
    <row r="16" spans="1:9" x14ac:dyDescent="0.25">
      <c r="A16" t="s">
        <v>1</v>
      </c>
      <c r="B16">
        <f>MIN(B6:B11)</f>
        <v>4749</v>
      </c>
      <c r="C16">
        <f t="shared" ref="C16:E16" si="7">MIN(C6:C11)</f>
        <v>3081</v>
      </c>
      <c r="D16">
        <f t="shared" si="7"/>
        <v>6552</v>
      </c>
      <c r="E16">
        <f t="shared" si="7"/>
        <v>4006</v>
      </c>
    </row>
    <row r="19" spans="1:2" x14ac:dyDescent="0.25">
      <c r="A19">
        <f>COUNT(B6:B11)</f>
        <v>6</v>
      </c>
      <c r="B19" t="s">
        <v>16</v>
      </c>
    </row>
    <row r="22" spans="1:2" x14ac:dyDescent="0.25">
      <c r="A22" t="s">
        <v>17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frs</cp:lastModifiedBy>
  <dcterms:created xsi:type="dcterms:W3CDTF">2006-08-15T19:07:49Z</dcterms:created>
  <dcterms:modified xsi:type="dcterms:W3CDTF">2010-06-04T20:26:10Z</dcterms:modified>
</cp:coreProperties>
</file>